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65" windowWidth="14805" windowHeight="765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E24" i="1" l="1"/>
  <c r="F24" i="1"/>
  <c r="D24" i="1" l="1"/>
  <c r="E23" i="1" l="1"/>
  <c r="F23" i="1"/>
  <c r="D23" i="1"/>
  <c r="F16" i="1"/>
  <c r="E16" i="1"/>
  <c r="F14" i="1"/>
  <c r="E14" i="1"/>
  <c r="F9" i="1"/>
  <c r="E9" i="1"/>
  <c r="F13" i="1" l="1"/>
  <c r="F21" i="1"/>
  <c r="F22" i="1" s="1"/>
  <c r="E13" i="1"/>
  <c r="E21" i="1" s="1"/>
  <c r="F30" i="1" l="1"/>
  <c r="E22" i="1"/>
  <c r="E30" i="1"/>
  <c r="D6" i="1"/>
  <c r="D14" i="1" l="1"/>
  <c r="D16" i="1" l="1"/>
  <c r="D9" i="1" l="1"/>
  <c r="D13" i="1" l="1"/>
  <c r="D21" i="1" s="1"/>
  <c r="D30" i="1" l="1"/>
  <c r="D22" i="1"/>
</calcChain>
</file>

<file path=xl/sharedStrings.xml><?xml version="1.0" encoding="utf-8"?>
<sst xmlns="http://schemas.openxmlformats.org/spreadsheetml/2006/main" count="55" uniqueCount="55">
  <si>
    <t>код</t>
  </si>
  <si>
    <t>наименование</t>
  </si>
  <si>
    <t>100 1 03 02000 01 0000 110</t>
  </si>
  <si>
    <t>Акцизы по подакцизным товарам (продукции), производимым на территории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</si>
  <si>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</si>
  <si>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</si>
  <si>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</si>
  <si>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</si>
  <si>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182 1 01 00000 00 0000 000</t>
  </si>
  <si>
    <t>Налоги на прибыль, доходы</t>
  </si>
  <si>
    <t>182 1 01 02021 01 0000 110</t>
  </si>
  <si>
    <t>Налог на доходы физических лиц</t>
  </si>
  <si>
    <t>182 1 01 02040 01 0000 110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</si>
  <si>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</si>
  <si>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182 1 05 03010 01 0000 110</t>
  </si>
  <si>
    <t xml:space="preserve">Единый сельскохозяйственный налог </t>
  </si>
  <si>
    <t>182 1 06 00000 00 0000 000</t>
  </si>
  <si>
    <t>Налоги на имущество</t>
  </si>
  <si>
    <t>182 1 06 01000 00 0000 110</t>
  </si>
  <si>
    <t>Налог на имущество физических лиц</t>
  </si>
  <si>
    <t>182 1 06 01030 10 0000 110</t>
  </si>
  <si>
    <t>Налог на имущество физических лиц, зачисляемый в бюджеты поселений</t>
  </si>
  <si>
    <t>182 1 06 06000 00 0000 110</t>
  </si>
  <si>
    <t>Земельный налог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</si>
  <si>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</si>
  <si>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</si>
  <si>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</si>
  <si>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</si>
  <si>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555 1 13 01995 10 0000 130</t>
  </si>
  <si>
    <t>Прочие доходы от оказания платных услуг получателями средств</t>
  </si>
  <si>
    <t>000 1 00 00000 00 0000 000</t>
  </si>
  <si>
    <t>Итого  собственных доходов</t>
  </si>
  <si>
    <t xml:space="preserve">Итого  доходов </t>
  </si>
  <si>
    <t>555 2 02 00000 00 0000 000</t>
  </si>
  <si>
    <t>Безвозмездные поступления от других бюджетов бюджетной системы РФ</t>
  </si>
  <si>
    <t>в том числе:</t>
  </si>
  <si>
    <t>Дотации бюджетам поселений на выравнивание уровня бюджетной обеспеченности</t>
  </si>
  <si>
    <t>Всего доходов</t>
  </si>
  <si>
    <t>Таблица №1</t>
  </si>
  <si>
    <t>Приложение №1</t>
  </si>
  <si>
    <t>555 2 02 35118 10 0000 150</t>
  </si>
  <si>
    <t>Субвенции на осуществление полномочий по первичному воинскому учету на территориях, где отсутствуют военные комиссариаты</t>
  </si>
  <si>
    <t>Субвенции на осуществление полномочий по решению вопросов в сфере административных правонарушений</t>
  </si>
  <si>
    <t>555 1 11 09045 10 0000 120</t>
  </si>
  <si>
    <t>Прочие поступления от использования имущества, находящегося в собственности сельских поселений</t>
  </si>
  <si>
    <t xml:space="preserve">Безвозмездные поступления </t>
  </si>
  <si>
    <t>555 2 02 15001 10 0000 150</t>
  </si>
  <si>
    <t>2022 г.</t>
  </si>
  <si>
    <t>2021 г.</t>
  </si>
  <si>
    <t>555 2 02 30024 10 0000 150</t>
  </si>
  <si>
    <t>Доходы муниципального образования Березовского сельсовета Новосибирского района Новосибирской области на 2020 год и плановый период 2021-2022 годы (руб.)</t>
  </si>
  <si>
    <t>2020 г.</t>
  </si>
  <si>
    <t>555 2 02 29999 10 0000 150</t>
  </si>
  <si>
    <t>прочие субсидии бюджетам сельских поселений</t>
  </si>
  <si>
    <t xml:space="preserve">к решению Совета депутатов
Березовского сельсовета 
Новосибирского района 
Новосибирской области
 от 13.12.2019 г. № 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</si>
</sst>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\ _₽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Fill="1"/>
    <xf numFmtId="0" fontId="3" fillId="0" borderId="0" xfId="0" applyFont="1" applyFill="1" applyAlignment="1">
      <alignment wrapText="1"/>
    </xf>
    <xf numFmtId="0" fontId="3" fillId="0" borderId="0" xfId="0" applyFont="1" applyFill="1"/>
    <xf numFmtId="0" fontId="5" fillId="0" borderId="3" xfId="0" applyFont="1" applyFill="1" applyBorder="1" applyAlignment="1">
      <alignment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horizontal="center" vertical="center" wrapText="1"/>
    </xf>
    <xf numFmtId="2" fontId="5" fillId="0" borderId="10" xfId="0" applyNumberFormat="1" applyFont="1" applyFill="1" applyBorder="1" applyAlignment="1">
      <alignment horizontal="center" vertical="center" wrapText="1"/>
    </xf>
    <xf numFmtId="2" fontId="5" fillId="0" borderId="12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5" fontId="3" fillId="0" borderId="20" xfId="0" applyNumberFormat="1" applyFont="1" applyFill="1" applyBorder="1" applyAlignment="1">
      <alignment horizontal="center" vertical="center"/>
    </xf>
    <xf numFmtId="165" fontId="3" fillId="0" borderId="10" xfId="0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center" vertical="center" wrapText="1"/>
    </xf>
    <xf numFmtId="2" fontId="3" fillId="0" borderId="21" xfId="0" applyNumberFormat="1" applyFont="1" applyFill="1" applyBorder="1" applyAlignment="1">
      <alignment horizontal="center" vertical="center" wrapText="1"/>
    </xf>
    <xf numFmtId="2" fontId="5" fillId="0" borderId="22" xfId="0" applyNumberFormat="1" applyFont="1" applyFill="1" applyBorder="1" applyAlignment="1">
      <alignment horizontal="center" vertical="center" wrapText="1"/>
    </xf>
    <xf numFmtId="164" fontId="5" fillId="0" borderId="22" xfId="0" applyNumberFormat="1" applyFont="1" applyFill="1" applyBorder="1" applyAlignment="1">
      <alignment horizontal="center" vertical="center" wrapText="1"/>
    </xf>
    <xf numFmtId="2" fontId="3" fillId="0" borderId="22" xfId="0" applyNumberFormat="1" applyFont="1" applyFill="1" applyBorder="1" applyAlignment="1">
      <alignment horizontal="center" vertical="center" wrapText="1"/>
    </xf>
    <xf numFmtId="0" fontId="0" fillId="0" borderId="10" xfId="0" applyFill="1" applyBorder="1"/>
    <xf numFmtId="2" fontId="3" fillId="0" borderId="1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6" fillId="0" borderId="0" xfId="0" applyFont="1" applyFill="1"/>
    <xf numFmtId="165" fontId="5" fillId="0" borderId="10" xfId="0" applyNumberFormat="1" applyFont="1" applyFill="1" applyBorder="1" applyAlignment="1">
      <alignment horizontal="center" vertical="center"/>
    </xf>
    <xf numFmtId="165" fontId="5" fillId="0" borderId="19" xfId="0" applyNumberFormat="1" applyFont="1" applyFill="1" applyBorder="1" applyAlignment="1">
      <alignment horizontal="center" vertical="center"/>
    </xf>
    <xf numFmtId="164" fontId="3" fillId="0" borderId="22" xfId="0" applyNumberFormat="1" applyFont="1" applyFill="1" applyBorder="1" applyAlignment="1">
      <alignment horizontal="center" vertical="center" wrapText="1"/>
    </xf>
    <xf numFmtId="0" fontId="0" fillId="0" borderId="10" xfId="0" applyFont="1" applyFill="1" applyBorder="1"/>
    <xf numFmtId="0" fontId="0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wrapText="1"/>
    </xf>
    <xf numFmtId="0" fontId="5" fillId="0" borderId="2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2"/>
  <sheetViews>
    <sheetView tabSelected="1" workbookViewId="0">
      <selection activeCell="C2" sqref="C2:F2"/>
    </sheetView>
  </sheetViews>
  <sheetFormatPr defaultColWidth="8.85546875" defaultRowHeight="15" x14ac:dyDescent="0.25"/>
  <cols>
    <col min="1" max="1" width="24.28515625" style="1" customWidth="1"/>
    <col min="2" max="2" width="39.7109375" style="1" customWidth="1"/>
    <col min="3" max="3" width="8.140625" style="1" customWidth="1"/>
    <col min="4" max="4" width="14.7109375" style="1" customWidth="1"/>
    <col min="5" max="5" width="11.42578125" style="1" bestFit="1" customWidth="1"/>
    <col min="6" max="6" width="12.7109375" style="1" bestFit="1" customWidth="1"/>
    <col min="7" max="16384" width="8.85546875" style="1"/>
  </cols>
  <sheetData>
    <row r="1" spans="1:6" x14ac:dyDescent="0.25">
      <c r="C1" s="40" t="s">
        <v>39</v>
      </c>
      <c r="D1" s="40"/>
      <c r="E1" s="40"/>
      <c r="F1" s="40"/>
    </row>
    <row r="2" spans="1:6" ht="79.900000000000006" customHeight="1" x14ac:dyDescent="0.25">
      <c r="A2" s="2"/>
      <c r="B2" s="2"/>
      <c r="C2" s="41" t="s">
        <v>54</v>
      </c>
      <c r="D2" s="41"/>
      <c r="E2" s="41"/>
      <c r="F2" s="41"/>
    </row>
    <row r="3" spans="1:6" ht="13.9" customHeight="1" x14ac:dyDescent="0.25">
      <c r="A3" s="3"/>
      <c r="B3" s="41" t="s">
        <v>38</v>
      </c>
      <c r="C3" s="41"/>
      <c r="D3" s="41"/>
      <c r="E3" s="41"/>
      <c r="F3" s="41"/>
    </row>
    <row r="4" spans="1:6" ht="27" customHeight="1" x14ac:dyDescent="0.25">
      <c r="A4" s="42" t="s">
        <v>50</v>
      </c>
      <c r="B4" s="42"/>
      <c r="C4" s="42"/>
      <c r="D4" s="42"/>
      <c r="E4" s="42"/>
      <c r="F4" s="42"/>
    </row>
    <row r="5" spans="1:6" s="34" customFormat="1" ht="15.75" thickBot="1" x14ac:dyDescent="0.3">
      <c r="A5" s="30" t="s">
        <v>0</v>
      </c>
      <c r="B5" s="45" t="s">
        <v>1</v>
      </c>
      <c r="C5" s="46"/>
      <c r="D5" s="31" t="s">
        <v>51</v>
      </c>
      <c r="E5" s="32" t="s">
        <v>48</v>
      </c>
      <c r="F5" s="33" t="s">
        <v>47</v>
      </c>
    </row>
    <row r="6" spans="1:6" ht="34.15" customHeight="1" thickBot="1" x14ac:dyDescent="0.3">
      <c r="A6" s="4" t="s">
        <v>2</v>
      </c>
      <c r="B6" s="51" t="s">
        <v>3</v>
      </c>
      <c r="C6" s="52"/>
      <c r="D6" s="11">
        <f>D8+D7</f>
        <v>1654190</v>
      </c>
      <c r="E6" s="5">
        <v>1783390</v>
      </c>
      <c r="F6" s="21">
        <v>1908790</v>
      </c>
    </row>
    <row r="7" spans="1:6" ht="64.900000000000006" customHeight="1" thickBot="1" x14ac:dyDescent="0.3">
      <c r="A7" s="6" t="s">
        <v>4</v>
      </c>
      <c r="B7" s="53" t="s">
        <v>5</v>
      </c>
      <c r="C7" s="54"/>
      <c r="D7" s="12">
        <v>577000</v>
      </c>
      <c r="E7" s="7">
        <v>588390</v>
      </c>
      <c r="F7" s="22">
        <v>680400</v>
      </c>
    </row>
    <row r="8" spans="1:6" ht="66" customHeight="1" thickBot="1" x14ac:dyDescent="0.3">
      <c r="A8" s="6" t="s">
        <v>6</v>
      </c>
      <c r="B8" s="49" t="s">
        <v>7</v>
      </c>
      <c r="C8" s="50"/>
      <c r="D8" s="12">
        <v>1077190</v>
      </c>
      <c r="E8" s="7">
        <v>1195000</v>
      </c>
      <c r="F8" s="22">
        <v>1220920</v>
      </c>
    </row>
    <row r="9" spans="1:6" ht="21" customHeight="1" thickBot="1" x14ac:dyDescent="0.3">
      <c r="A9" s="8" t="s">
        <v>8</v>
      </c>
      <c r="B9" s="51" t="s">
        <v>9</v>
      </c>
      <c r="C9" s="52"/>
      <c r="D9" s="13">
        <f>D10+D11</f>
        <v>2439000</v>
      </c>
      <c r="E9" s="9">
        <f>E10+E11</f>
        <v>2657600</v>
      </c>
      <c r="F9" s="23">
        <f>F10+F11</f>
        <v>2787000</v>
      </c>
    </row>
    <row r="10" spans="1:6" ht="21" customHeight="1" thickBot="1" x14ac:dyDescent="0.3">
      <c r="A10" s="6" t="s">
        <v>10</v>
      </c>
      <c r="B10" s="51" t="s">
        <v>11</v>
      </c>
      <c r="C10" s="52"/>
      <c r="D10" s="12">
        <v>2432000</v>
      </c>
      <c r="E10" s="7">
        <v>2650000</v>
      </c>
      <c r="F10" s="22">
        <v>2779000</v>
      </c>
    </row>
    <row r="11" spans="1:6" ht="84" customHeight="1" thickBot="1" x14ac:dyDescent="0.3">
      <c r="A11" s="8" t="s">
        <v>12</v>
      </c>
      <c r="B11" s="49" t="s">
        <v>13</v>
      </c>
      <c r="C11" s="50"/>
      <c r="D11" s="13">
        <v>7000</v>
      </c>
      <c r="E11" s="9">
        <v>7600</v>
      </c>
      <c r="F11" s="35">
        <v>8000</v>
      </c>
    </row>
    <row r="12" spans="1:6" ht="20.45" customHeight="1" thickBot="1" x14ac:dyDescent="0.3">
      <c r="A12" s="8" t="s">
        <v>14</v>
      </c>
      <c r="B12" s="47" t="s">
        <v>15</v>
      </c>
      <c r="C12" s="48"/>
      <c r="D12" s="12">
        <v>60600</v>
      </c>
      <c r="E12" s="7">
        <v>63100</v>
      </c>
      <c r="F12" s="22">
        <v>65800</v>
      </c>
    </row>
    <row r="13" spans="1:6" ht="19.149999999999999" customHeight="1" thickBot="1" x14ac:dyDescent="0.3">
      <c r="A13" s="8" t="s">
        <v>16</v>
      </c>
      <c r="B13" s="47" t="s">
        <v>17</v>
      </c>
      <c r="C13" s="48"/>
      <c r="D13" s="13">
        <f>D14+D16</f>
        <v>4926000</v>
      </c>
      <c r="E13" s="9">
        <f>E14+E16</f>
        <v>4967000</v>
      </c>
      <c r="F13" s="22">
        <f>F14+F16</f>
        <v>4974600</v>
      </c>
    </row>
    <row r="14" spans="1:6" ht="21.6" customHeight="1" thickBot="1" x14ac:dyDescent="0.3">
      <c r="A14" s="8" t="s">
        <v>18</v>
      </c>
      <c r="B14" s="47" t="s">
        <v>19</v>
      </c>
      <c r="C14" s="48"/>
      <c r="D14" s="13">
        <f>D15</f>
        <v>385000</v>
      </c>
      <c r="E14" s="7">
        <f>E15</f>
        <v>476000</v>
      </c>
      <c r="F14" s="22">
        <f>F15</f>
        <v>523600</v>
      </c>
    </row>
    <row r="15" spans="1:6" ht="24.6" customHeight="1" thickBot="1" x14ac:dyDescent="0.3">
      <c r="A15" s="8" t="s">
        <v>20</v>
      </c>
      <c r="B15" s="49" t="s">
        <v>21</v>
      </c>
      <c r="C15" s="50"/>
      <c r="D15" s="12">
        <v>385000</v>
      </c>
      <c r="E15" s="7">
        <v>476000</v>
      </c>
      <c r="F15" s="22">
        <v>523600</v>
      </c>
    </row>
    <row r="16" spans="1:6" ht="18.600000000000001" customHeight="1" thickBot="1" x14ac:dyDescent="0.3">
      <c r="A16" s="8" t="s">
        <v>22</v>
      </c>
      <c r="B16" s="47" t="s">
        <v>23</v>
      </c>
      <c r="C16" s="48"/>
      <c r="D16" s="13">
        <f>D17+D18</f>
        <v>4541000</v>
      </c>
      <c r="E16" s="9">
        <f>E17+E18</f>
        <v>4491000</v>
      </c>
      <c r="F16" s="35">
        <f>F18+F17</f>
        <v>4451000</v>
      </c>
    </row>
    <row r="17" spans="1:6" ht="24.6" customHeight="1" thickBot="1" x14ac:dyDescent="0.3">
      <c r="A17" s="6" t="s">
        <v>24</v>
      </c>
      <c r="B17" s="49" t="s">
        <v>25</v>
      </c>
      <c r="C17" s="50"/>
      <c r="D17" s="12">
        <v>3191000</v>
      </c>
      <c r="E17" s="7">
        <v>3141000</v>
      </c>
      <c r="F17" s="22">
        <v>3101000</v>
      </c>
    </row>
    <row r="18" spans="1:6" ht="24.6" customHeight="1" thickBot="1" x14ac:dyDescent="0.3">
      <c r="A18" s="6" t="s">
        <v>26</v>
      </c>
      <c r="B18" s="49" t="s">
        <v>27</v>
      </c>
      <c r="C18" s="50"/>
      <c r="D18" s="12">
        <v>1350000</v>
      </c>
      <c r="E18" s="7">
        <v>1350000</v>
      </c>
      <c r="F18" s="22">
        <v>1350000</v>
      </c>
    </row>
    <row r="19" spans="1:6" ht="24.6" customHeight="1" thickBot="1" x14ac:dyDescent="0.3">
      <c r="A19" s="8" t="s">
        <v>43</v>
      </c>
      <c r="B19" s="47" t="s">
        <v>44</v>
      </c>
      <c r="C19" s="48"/>
      <c r="D19" s="13">
        <v>85000</v>
      </c>
      <c r="E19" s="9">
        <v>50000</v>
      </c>
      <c r="F19" s="36">
        <v>50000</v>
      </c>
    </row>
    <row r="20" spans="1:6" ht="23.45" customHeight="1" thickBot="1" x14ac:dyDescent="0.3">
      <c r="A20" s="8" t="s">
        <v>28</v>
      </c>
      <c r="B20" s="47" t="s">
        <v>29</v>
      </c>
      <c r="C20" s="48"/>
      <c r="D20" s="13">
        <v>28500</v>
      </c>
      <c r="E20" s="9">
        <v>28500</v>
      </c>
      <c r="F20" s="14">
        <v>28500</v>
      </c>
    </row>
    <row r="21" spans="1:6" ht="19.899999999999999" customHeight="1" thickBot="1" x14ac:dyDescent="0.3">
      <c r="A21" s="8" t="s">
        <v>30</v>
      </c>
      <c r="B21" s="43" t="s">
        <v>31</v>
      </c>
      <c r="C21" s="44"/>
      <c r="D21" s="13">
        <f>D6+D9+D13+D20+D12+D19</f>
        <v>9193290</v>
      </c>
      <c r="E21" s="13">
        <f t="shared" ref="E21:F21" si="0">E6+E9+E13+E20+E12+E19</f>
        <v>9549590</v>
      </c>
      <c r="F21" s="13">
        <f t="shared" si="0"/>
        <v>9814690</v>
      </c>
    </row>
    <row r="22" spans="1:6" ht="15.75" thickBot="1" x14ac:dyDescent="0.3">
      <c r="A22" s="8"/>
      <c r="B22" s="47" t="s">
        <v>32</v>
      </c>
      <c r="C22" s="48"/>
      <c r="D22" s="24">
        <f>D21</f>
        <v>9193290</v>
      </c>
      <c r="E22" s="24">
        <f t="shared" ref="E22:F22" si="1">E21</f>
        <v>9549590</v>
      </c>
      <c r="F22" s="24">
        <f t="shared" si="1"/>
        <v>9814690</v>
      </c>
    </row>
    <row r="23" spans="1:6" ht="15.75" thickBot="1" x14ac:dyDescent="0.3">
      <c r="A23" s="8"/>
      <c r="B23" s="47" t="s">
        <v>45</v>
      </c>
      <c r="C23" s="48"/>
      <c r="D23" s="25">
        <f>D24</f>
        <v>10256600</v>
      </c>
      <c r="E23" s="25">
        <f>E24</f>
        <v>4984300</v>
      </c>
      <c r="F23" s="25">
        <f>F24</f>
        <v>8740400</v>
      </c>
    </row>
    <row r="24" spans="1:6" ht="23.45" customHeight="1" thickBot="1" x14ac:dyDescent="0.3">
      <c r="A24" s="8" t="s">
        <v>33</v>
      </c>
      <c r="B24" s="47" t="s">
        <v>34</v>
      </c>
      <c r="C24" s="48"/>
      <c r="D24" s="27">
        <f>D27+D28+D29+D26</f>
        <v>10256600</v>
      </c>
      <c r="E24" s="27">
        <f t="shared" ref="E24:F24" si="2">E27+E28+E29+E26</f>
        <v>4984300</v>
      </c>
      <c r="F24" s="27">
        <f t="shared" si="2"/>
        <v>8740400</v>
      </c>
    </row>
    <row r="25" spans="1:6" ht="15.75" thickBot="1" x14ac:dyDescent="0.3">
      <c r="A25" s="8"/>
      <c r="B25" s="49" t="s">
        <v>35</v>
      </c>
      <c r="C25" s="50"/>
      <c r="D25" s="26"/>
      <c r="E25" s="28"/>
      <c r="F25" s="28"/>
    </row>
    <row r="26" spans="1:6" s="39" customFormat="1" ht="22.15" customHeight="1" thickBot="1" x14ac:dyDescent="0.3">
      <c r="A26" s="6" t="s">
        <v>52</v>
      </c>
      <c r="B26" s="49" t="s">
        <v>53</v>
      </c>
      <c r="C26" s="50"/>
      <c r="D26" s="37">
        <v>144500</v>
      </c>
      <c r="E26" s="38"/>
      <c r="F26" s="22">
        <v>2967100</v>
      </c>
    </row>
    <row r="27" spans="1:6" ht="40.15" customHeight="1" thickBot="1" x14ac:dyDescent="0.3">
      <c r="A27" s="6" t="s">
        <v>40</v>
      </c>
      <c r="B27" s="49" t="s">
        <v>41</v>
      </c>
      <c r="C27" s="50"/>
      <c r="D27" s="27">
        <v>255300</v>
      </c>
      <c r="E27" s="29">
        <v>252900</v>
      </c>
      <c r="F27" s="22">
        <v>257800</v>
      </c>
    </row>
    <row r="28" spans="1:6" ht="24.6" customHeight="1" thickBot="1" x14ac:dyDescent="0.3">
      <c r="A28" s="6" t="s">
        <v>46</v>
      </c>
      <c r="B28" s="49" t="s">
        <v>36</v>
      </c>
      <c r="C28" s="50"/>
      <c r="D28" s="27">
        <v>9856700</v>
      </c>
      <c r="E28" s="29">
        <v>4731300</v>
      </c>
      <c r="F28" s="29">
        <v>5515400</v>
      </c>
    </row>
    <row r="29" spans="1:6" ht="24.6" customHeight="1" thickBot="1" x14ac:dyDescent="0.3">
      <c r="A29" s="6" t="s">
        <v>49</v>
      </c>
      <c r="B29" s="49" t="s">
        <v>42</v>
      </c>
      <c r="C29" s="50"/>
      <c r="D29" s="27">
        <v>100</v>
      </c>
      <c r="E29" s="29">
        <v>100</v>
      </c>
      <c r="F29" s="29">
        <v>100</v>
      </c>
    </row>
    <row r="30" spans="1:6" ht="15.75" thickBot="1" x14ac:dyDescent="0.3">
      <c r="A30" s="10"/>
      <c r="B30" s="56" t="s">
        <v>37</v>
      </c>
      <c r="C30" s="57"/>
      <c r="D30" s="15">
        <f>D23+D21</f>
        <v>19449890</v>
      </c>
      <c r="E30" s="15">
        <f t="shared" ref="E30:F30" si="3">E23+E21</f>
        <v>14533890</v>
      </c>
      <c r="F30" s="15">
        <f t="shared" si="3"/>
        <v>18555090</v>
      </c>
    </row>
    <row r="31" spans="1:6" x14ac:dyDescent="0.25">
      <c r="A31" s="16"/>
      <c r="B31" s="60"/>
      <c r="C31" s="60"/>
      <c r="D31" s="60"/>
    </row>
    <row r="32" spans="1:6" ht="30" customHeight="1" x14ac:dyDescent="0.25">
      <c r="A32" s="58"/>
      <c r="B32" s="58"/>
      <c r="C32" s="58"/>
      <c r="D32" s="58"/>
    </row>
    <row r="33" spans="1:4" x14ac:dyDescent="0.25">
      <c r="A33" s="17"/>
      <c r="B33" s="17"/>
      <c r="C33" s="18"/>
      <c r="D33" s="18"/>
    </row>
    <row r="34" spans="1:4" ht="35.450000000000003" customHeight="1" x14ac:dyDescent="0.25">
      <c r="A34" s="17"/>
      <c r="B34" s="17"/>
      <c r="C34" s="19"/>
      <c r="D34" s="19"/>
    </row>
    <row r="35" spans="1:4" x14ac:dyDescent="0.25">
      <c r="A35" s="59"/>
      <c r="B35" s="59"/>
      <c r="C35" s="55"/>
      <c r="D35" s="55"/>
    </row>
    <row r="36" spans="1:4" x14ac:dyDescent="0.25">
      <c r="A36" s="59"/>
      <c r="B36" s="59"/>
      <c r="C36" s="55"/>
      <c r="D36" s="55"/>
    </row>
    <row r="37" spans="1:4" x14ac:dyDescent="0.25">
      <c r="A37" s="59"/>
      <c r="B37" s="59"/>
      <c r="C37" s="55"/>
      <c r="D37" s="55"/>
    </row>
    <row r="38" spans="1:4" x14ac:dyDescent="0.25">
      <c r="A38" s="59"/>
      <c r="B38" s="59"/>
      <c r="C38" s="55"/>
      <c r="D38" s="55"/>
    </row>
    <row r="39" spans="1:4" x14ac:dyDescent="0.25">
      <c r="A39" s="20"/>
      <c r="B39" s="20"/>
      <c r="C39" s="18"/>
      <c r="D39" s="18"/>
    </row>
    <row r="40" spans="1:4" x14ac:dyDescent="0.25">
      <c r="A40" s="17"/>
      <c r="B40" s="17"/>
      <c r="C40" s="19"/>
      <c r="D40" s="19"/>
    </row>
    <row r="41" spans="1:4" ht="21.6" customHeight="1" x14ac:dyDescent="0.25">
      <c r="A41" s="20"/>
      <c r="B41" s="17"/>
      <c r="C41" s="18"/>
      <c r="D41" s="18"/>
    </row>
    <row r="42" spans="1:4" x14ac:dyDescent="0.25">
      <c r="A42" s="17"/>
      <c r="B42" s="20"/>
      <c r="C42" s="19"/>
      <c r="D42" s="19"/>
    </row>
    <row r="43" spans="1:4" x14ac:dyDescent="0.25">
      <c r="A43" s="17"/>
      <c r="B43" s="17"/>
      <c r="C43" s="19"/>
      <c r="D43" s="19"/>
    </row>
    <row r="44" spans="1:4" x14ac:dyDescent="0.25">
      <c r="A44" s="17"/>
      <c r="B44" s="17"/>
      <c r="C44" s="19"/>
      <c r="D44" s="19"/>
    </row>
    <row r="45" spans="1:4" x14ac:dyDescent="0.25">
      <c r="A45" s="17"/>
      <c r="B45" s="17"/>
      <c r="C45" s="18"/>
      <c r="D45" s="18"/>
    </row>
    <row r="46" spans="1:4" x14ac:dyDescent="0.25">
      <c r="A46" s="17"/>
      <c r="B46" s="17"/>
      <c r="C46" s="18"/>
      <c r="D46" s="18"/>
    </row>
    <row r="47" spans="1:4" x14ac:dyDescent="0.25">
      <c r="A47" s="17"/>
      <c r="B47" s="17"/>
      <c r="C47" s="19"/>
      <c r="D47" s="19"/>
    </row>
    <row r="48" spans="1:4" x14ac:dyDescent="0.25">
      <c r="A48" s="20"/>
      <c r="B48" s="20"/>
      <c r="C48" s="18"/>
      <c r="D48" s="18"/>
    </row>
    <row r="49" spans="1:4" x14ac:dyDescent="0.25">
      <c r="A49" s="20"/>
      <c r="B49" s="20"/>
      <c r="C49" s="18"/>
      <c r="D49" s="18"/>
    </row>
    <row r="50" spans="1:4" x14ac:dyDescent="0.25">
      <c r="A50" s="17"/>
      <c r="B50" s="17"/>
      <c r="C50" s="19"/>
      <c r="D50" s="19"/>
    </row>
    <row r="51" spans="1:4" x14ac:dyDescent="0.25">
      <c r="A51" s="17"/>
      <c r="B51" s="17"/>
      <c r="C51" s="19"/>
      <c r="D51" s="19"/>
    </row>
    <row r="52" spans="1:4" x14ac:dyDescent="0.25">
      <c r="A52" s="17"/>
      <c r="B52" s="17"/>
      <c r="C52" s="19"/>
      <c r="D52" s="19"/>
    </row>
    <row r="53" spans="1:4" x14ac:dyDescent="0.25">
      <c r="A53" s="17"/>
      <c r="B53" s="17"/>
      <c r="C53" s="19"/>
      <c r="D53" s="19"/>
    </row>
    <row r="54" spans="1:4" x14ac:dyDescent="0.25">
      <c r="A54" s="20"/>
      <c r="B54" s="20"/>
      <c r="C54" s="18"/>
      <c r="D54" s="18"/>
    </row>
    <row r="55" spans="1:4" x14ac:dyDescent="0.25">
      <c r="A55" s="20"/>
      <c r="B55" s="20"/>
      <c r="C55" s="18"/>
      <c r="D55" s="18"/>
    </row>
    <row r="56" spans="1:4" x14ac:dyDescent="0.25">
      <c r="A56" s="17"/>
      <c r="B56" s="17"/>
      <c r="C56" s="19"/>
      <c r="D56" s="19"/>
    </row>
    <row r="57" spans="1:4" x14ac:dyDescent="0.25">
      <c r="A57" s="16"/>
      <c r="B57" s="16"/>
      <c r="C57" s="16"/>
      <c r="D57" s="16"/>
    </row>
    <row r="58" spans="1:4" x14ac:dyDescent="0.25">
      <c r="A58" s="16"/>
      <c r="B58" s="16"/>
      <c r="C58" s="16"/>
      <c r="D58" s="16"/>
    </row>
    <row r="59" spans="1:4" x14ac:dyDescent="0.25">
      <c r="A59" s="16"/>
      <c r="B59" s="16"/>
      <c r="C59" s="16"/>
      <c r="D59" s="16"/>
    </row>
    <row r="60" spans="1:4" x14ac:dyDescent="0.25">
      <c r="A60" s="16"/>
      <c r="B60" s="16"/>
      <c r="C60" s="16"/>
      <c r="D60" s="16"/>
    </row>
    <row r="61" spans="1:4" x14ac:dyDescent="0.25">
      <c r="A61" s="16"/>
      <c r="B61" s="16"/>
      <c r="C61" s="16"/>
      <c r="D61" s="16"/>
    </row>
    <row r="62" spans="1:4" x14ac:dyDescent="0.25">
      <c r="A62" s="16"/>
      <c r="B62" s="16"/>
      <c r="C62" s="16"/>
      <c r="D62" s="16"/>
    </row>
  </sheetData>
  <mergeCells count="36">
    <mergeCell ref="B27:C27"/>
    <mergeCell ref="B18:C18"/>
    <mergeCell ref="B23:C23"/>
    <mergeCell ref="B20:C20"/>
    <mergeCell ref="B22:C22"/>
    <mergeCell ref="B26:C26"/>
    <mergeCell ref="B8:C8"/>
    <mergeCell ref="B14:C14"/>
    <mergeCell ref="B15:C15"/>
    <mergeCell ref="B24:C24"/>
    <mergeCell ref="B25:C25"/>
    <mergeCell ref="D35:D38"/>
    <mergeCell ref="B28:C28"/>
    <mergeCell ref="B30:C30"/>
    <mergeCell ref="A32:D32"/>
    <mergeCell ref="A35:A38"/>
    <mergeCell ref="B35:B38"/>
    <mergeCell ref="C35:C38"/>
    <mergeCell ref="B31:D31"/>
    <mergeCell ref="B29:C29"/>
    <mergeCell ref="C1:F1"/>
    <mergeCell ref="C2:F2"/>
    <mergeCell ref="B3:F3"/>
    <mergeCell ref="A4:F4"/>
    <mergeCell ref="B21:C21"/>
    <mergeCell ref="B5:C5"/>
    <mergeCell ref="B19:C19"/>
    <mergeCell ref="B16:C16"/>
    <mergeCell ref="B17:C17"/>
    <mergeCell ref="B9:C9"/>
    <mergeCell ref="B10:C10"/>
    <mergeCell ref="B11:C11"/>
    <mergeCell ref="B12:C12"/>
    <mergeCell ref="B13:C13"/>
    <mergeCell ref="B6:C6"/>
    <mergeCell ref="B7:C7"/>
  </mergeCells>
  <pageMargins left="0.51181102362204722" right="0.51181102362204722" top="0.55118110236220474" bottom="0.55118110236220474" header="0.31496062992125984" footer="0.31496062992125984"/>
  <pageSetup paperSize="9" scale="83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2019-12-31T04:20:38Z</dcterms:modified>
</cp:coreProperties>
</file>